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Deepak Crisil\Deepak PSPCL\Working\Deficiency\Capex\Annex-A\"/>
    </mc:Choice>
  </mc:AlternateContent>
  <bookViews>
    <workbookView xWindow="0" yWindow="0" windowWidth="20490" windowHeight="7620"/>
  </bookViews>
  <sheets>
    <sheet name="2017-20 expenditure (without S)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38" i="1" l="1"/>
  <c r="K8" i="1" l="1"/>
  <c r="D38" i="1"/>
  <c r="D10" i="1"/>
  <c r="D24" i="1" s="1"/>
  <c r="D43" i="1" s="1"/>
  <c r="D18" i="1"/>
  <c r="H38" i="1"/>
  <c r="H43" i="1" s="1"/>
  <c r="H8" i="1"/>
  <c r="H10" i="1"/>
  <c r="H13" i="1"/>
  <c r="H18" i="1"/>
  <c r="H24" i="1" s="1"/>
  <c r="K7" i="1"/>
  <c r="K10" i="1"/>
  <c r="K24" i="1" s="1"/>
  <c r="K43" i="1" s="1"/>
  <c r="K13" i="1"/>
  <c r="K18" i="1" s="1"/>
  <c r="C38" i="1"/>
  <c r="C10" i="1"/>
  <c r="C24" i="1" s="1"/>
  <c r="C43" i="1" s="1"/>
  <c r="C18" i="1"/>
  <c r="F38" i="1"/>
  <c r="F43" i="1" s="1"/>
  <c r="F10" i="1"/>
  <c r="F24" i="1" s="1"/>
  <c r="F18" i="1"/>
  <c r="I38" i="1"/>
  <c r="I10" i="1"/>
  <c r="I18" i="1"/>
  <c r="I24" i="1"/>
  <c r="I43" i="1"/>
  <c r="G38" i="1"/>
  <c r="G10" i="1"/>
  <c r="G13" i="1"/>
  <c r="G18" i="1"/>
  <c r="G24" i="1"/>
  <c r="G43" i="1"/>
  <c r="J38" i="1"/>
  <c r="J7" i="1"/>
  <c r="J10" i="1"/>
  <c r="J13" i="1"/>
  <c r="J18" i="1" s="1"/>
  <c r="J24" i="1" s="1"/>
  <c r="J43" i="1" s="1"/>
  <c r="E38" i="1"/>
  <c r="E10" i="1"/>
  <c r="E24" i="1" s="1"/>
  <c r="E43" i="1" s="1"/>
  <c r="I47" i="1" s="1"/>
  <c r="E18" i="1"/>
  <c r="I46" i="1" l="1"/>
  <c r="G46" i="1"/>
  <c r="I48" i="1"/>
  <c r="G47" i="1"/>
  <c r="G48" i="1" s="1"/>
</calcChain>
</file>

<file path=xl/sharedStrings.xml><?xml version="1.0" encoding="utf-8"?>
<sst xmlns="http://schemas.openxmlformats.org/spreadsheetml/2006/main" count="89" uniqueCount="74">
  <si>
    <t>Name of the Scheme/Project</t>
  </si>
  <si>
    <t>Approved by PSERC</t>
  </si>
  <si>
    <t xml:space="preserve">Actual Expenditure Incurred with Shahpur Kandi </t>
  </si>
  <si>
    <t xml:space="preserve">Actual Expenditure Incurred without Shahpur Kandi </t>
  </si>
  <si>
    <t>Actual Expenditure Incurred with Shahpur Kandi and Pachhwara Coal Mine</t>
  </si>
  <si>
    <t>Actual Expenditure Incurred without Shahpur Kandi and Pachhwara Coal Mine</t>
  </si>
  <si>
    <t>2017-18</t>
  </si>
  <si>
    <t>2018-19</t>
  </si>
  <si>
    <t>2019-20</t>
  </si>
  <si>
    <t>A</t>
  </si>
  <si>
    <t>Generation Business</t>
  </si>
  <si>
    <t>Thermal Generation</t>
  </si>
  <si>
    <t>i)</t>
  </si>
  <si>
    <t>GNDTP</t>
  </si>
  <si>
    <t>ii)</t>
  </si>
  <si>
    <t>GHTP</t>
  </si>
  <si>
    <t>iii)</t>
  </si>
  <si>
    <t>GGSSTP</t>
  </si>
  <si>
    <t>Total Thermal</t>
  </si>
  <si>
    <t>Hydel Generation</t>
  </si>
  <si>
    <t>Anandpur Sahib Hydel Project</t>
  </si>
  <si>
    <t>Mukerian Hydel Projet (I &amp; II)</t>
  </si>
  <si>
    <t>Ranjit Sagar dam HEP</t>
  </si>
  <si>
    <t>iv)</t>
  </si>
  <si>
    <t xml:space="preserve">Shanan Power House </t>
  </si>
  <si>
    <t>v)</t>
  </si>
  <si>
    <t>Uppar Bari Doab Canal                            (UBDC  stage I &amp; II)  HEP</t>
  </si>
  <si>
    <t>vii)</t>
  </si>
  <si>
    <t>Const. work of shahpur Khandi HEP</t>
  </si>
  <si>
    <t>Total Hydel</t>
  </si>
  <si>
    <t>Metering Labs</t>
  </si>
  <si>
    <t>Civil Works</t>
  </si>
  <si>
    <t xml:space="preserve">Other Works                                                                                       </t>
  </si>
  <si>
    <t>R M &amp; U of BBMB left Bank Bhakhra</t>
  </si>
  <si>
    <t>SYL</t>
  </si>
  <si>
    <t>Total Generation</t>
  </si>
  <si>
    <t>B</t>
  </si>
  <si>
    <t>Distribution Business</t>
  </si>
  <si>
    <t>Normal Development works (NDW) including system Improvement schemes</t>
  </si>
  <si>
    <t>Release of Tubewell connections for General Connections</t>
  </si>
  <si>
    <t>Providing 11 KV manual operative switched capacitors</t>
  </si>
  <si>
    <t>Comprehensive T &amp; D Losses reduction plan</t>
  </si>
  <si>
    <t>Shifting of meters outside consumer premises</t>
  </si>
  <si>
    <t>Sub-Transmission Works</t>
  </si>
  <si>
    <t>Civil Works of Grid Substations</t>
  </si>
  <si>
    <t>viii)</t>
  </si>
  <si>
    <t>works relating to R-APDRP-II Part-B*</t>
  </si>
  <si>
    <t>ix)</t>
  </si>
  <si>
    <t>Din Dayal Upadhay Gram Jyoti Yojana (DDUGJY)*</t>
  </si>
  <si>
    <t>X)</t>
  </si>
  <si>
    <t>works relating to R-APDRP-II Part-A*</t>
  </si>
  <si>
    <t>xi)</t>
  </si>
  <si>
    <t>Integrated Power Development Scheme (IPDS)*</t>
  </si>
  <si>
    <t>xii)</t>
  </si>
  <si>
    <t>Implelmentation of SAP-ERP and other IT initiatives in DS offices</t>
  </si>
  <si>
    <t>Grand Total Distribution only</t>
  </si>
  <si>
    <t>C</t>
  </si>
  <si>
    <t>1320 MW SSTP (Others)</t>
  </si>
  <si>
    <t>D</t>
  </si>
  <si>
    <t>GTB Project</t>
  </si>
  <si>
    <t>E</t>
  </si>
  <si>
    <t>Saubhayagya</t>
  </si>
  <si>
    <t>F</t>
  </si>
  <si>
    <t>PIDB 24 Hrs to Dera|Dhanies</t>
  </si>
  <si>
    <t>G</t>
  </si>
  <si>
    <t>Grand Total</t>
  </si>
  <si>
    <t>Without Shahpur Kandi and Pachhwara Coal Mine</t>
  </si>
  <si>
    <t>With Shahpur Kandi and Pachhwara Coal Mine</t>
  </si>
  <si>
    <t xml:space="preserve">Total Expenditure approved by PSERC </t>
  </si>
  <si>
    <t>Rs. Cr.</t>
  </si>
  <si>
    <t xml:space="preserve">Total Actual Expenditure incurred for MYT 2017-20 </t>
  </si>
  <si>
    <t>Difference</t>
  </si>
  <si>
    <r>
      <rPr>
        <b/>
        <u/>
        <sz val="22"/>
        <color theme="1"/>
        <rFont val="Calibri"/>
        <family val="2"/>
        <scheme val="minor"/>
      </rPr>
      <t>Comparison of Capital Budget approved by PSERC  with Actual Expenditure incurred</t>
    </r>
    <r>
      <rPr>
        <b/>
        <sz val="22"/>
        <color theme="1"/>
        <rFont val="Calibri"/>
        <family val="2"/>
        <scheme val="minor"/>
      </rPr>
      <t xml:space="preserve"> </t>
    </r>
    <r>
      <rPr>
        <b/>
        <u/>
        <sz val="22"/>
        <color theme="1"/>
        <rFont val="Calibri"/>
        <family val="2"/>
        <scheme val="minor"/>
      </rPr>
      <t>for FY 2017-18 to 2019-20</t>
    </r>
  </si>
  <si>
    <t>Annexure-A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</si>
</sst>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0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Tahoma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ahoma"/>
      <family val="2"/>
    </font>
    <font>
      <b/>
      <sz val="20"/>
      <color theme="1"/>
      <name val="Arial"/>
      <family val="2"/>
    </font>
    <font>
      <b/>
      <sz val="16"/>
      <color theme="1"/>
      <name val="Tahoma"/>
      <family val="2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0" fillId="0" borderId="6" xfId="0" applyBorder="1"/>
    <xf numFmtId="0" fontId="8" fillId="0" borderId="4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/>
    </xf>
    <xf numFmtId="2" fontId="8" fillId="0" borderId="6" xfId="0" applyNumberFormat="1" applyFont="1" applyFill="1" applyBorder="1" applyAlignment="1">
      <alignment horizontal="center" vertical="center"/>
    </xf>
    <xf numFmtId="2" fontId="8" fillId="4" borderId="6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164" fontId="3" fillId="0" borderId="5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right" vertical="center"/>
    </xf>
    <xf numFmtId="0" fontId="8" fillId="0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2" fontId="15" fillId="0" borderId="9" xfId="0" applyNumberFormat="1" applyFont="1" applyBorder="1" applyAlignment="1">
      <alignment horizontal="center" vertical="center" wrapText="1"/>
    </xf>
    <xf numFmtId="2" fontId="15" fillId="0" borderId="10" xfId="0" applyNumberFormat="1" applyFont="1" applyBorder="1" applyAlignment="1">
      <alignment horizontal="center" vertical="center" wrapText="1"/>
    </xf>
    <xf numFmtId="0" fontId="0" fillId="0" borderId="3" xfId="0" applyBorder="1"/>
    <xf numFmtId="0" fontId="16" fillId="0" borderId="6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2" borderId="15" xfId="0" applyFont="1" applyFill="1" applyBorder="1" applyAlignment="1">
      <alignment vertical="center"/>
    </xf>
    <xf numFmtId="0" fontId="6" fillId="3" borderId="15" xfId="0" applyFont="1" applyFill="1" applyBorder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2" fontId="8" fillId="0" borderId="12" xfId="0" applyNumberFormat="1" applyFont="1" applyFill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8" fillId="0" borderId="12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2" fontId="11" fillId="0" borderId="12" xfId="0" applyNumberFormat="1" applyFont="1" applyBorder="1" applyAlignment="1">
      <alignment horizontal="center" vertical="center"/>
    </xf>
    <xf numFmtId="2" fontId="8" fillId="0" borderId="12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2" fontId="15" fillId="0" borderId="1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2" fontId="15" fillId="0" borderId="8" xfId="0" applyNumberFormat="1" applyFont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/>
    </xf>
    <xf numFmtId="2" fontId="8" fillId="4" borderId="11" xfId="0" applyNumberFormat="1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/>
    </xf>
    <xf numFmtId="2" fontId="3" fillId="0" borderId="11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2" fontId="8" fillId="0" borderId="11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 wrapText="1"/>
    </xf>
    <xf numFmtId="2" fontId="15" fillId="0" borderId="1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/>
    </xf>
    <xf numFmtId="2" fontId="11" fillId="0" borderId="4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2" fontId="15" fillId="0" borderId="5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2" fontId="15" fillId="0" borderId="9" xfId="0" applyNumberFormat="1" applyFont="1" applyBorder="1" applyAlignment="1">
      <alignment horizontal="center" vertical="center" wrapText="1"/>
    </xf>
    <xf numFmtId="0" fontId="1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view="pageBreakPreview" zoomScale="60" zoomScaleNormal="80" zoomScalePageLayoutView="80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J1" sqref="J1"/>
    </sheetView>
  </sheetViews>
  <sheetFormatPr defaultColWidth="8.85546875" defaultRowHeight="15" x14ac:dyDescent="0.25"/>
  <cols>
    <col min="2" max="2" width="45.42578125" customWidth="1"/>
    <col min="3" max="3" width="14.42578125" customWidth="1"/>
    <col min="4" max="4" width="15.28515625" customWidth="1"/>
    <col min="5" max="5" width="15.42578125" customWidth="1"/>
    <col min="6" max="6" width="14.7109375" customWidth="1"/>
    <col min="7" max="7" width="22" customWidth="1"/>
    <col min="8" max="8" width="19.28515625" customWidth="1"/>
    <col min="9" max="9" width="13" customWidth="1"/>
    <col min="10" max="10" width="15.85546875" customWidth="1"/>
    <col min="11" max="11" width="18.7109375" customWidth="1"/>
  </cols>
  <sheetData>
    <row r="1" spans="1:11" ht="15.75" thickBot="1" x14ac:dyDescent="0.3">
      <c r="J1" s="132" t="s">
        <v>73</v>
      </c>
    </row>
    <row r="2" spans="1:11" ht="29.25" customHeight="1" thickBot="1" x14ac:dyDescent="0.3">
      <c r="A2" s="110" t="s">
        <v>72</v>
      </c>
      <c r="B2" s="111"/>
      <c r="C2" s="112"/>
      <c r="D2" s="112"/>
      <c r="E2" s="112"/>
      <c r="F2" s="111"/>
      <c r="G2" s="111"/>
      <c r="H2" s="111"/>
      <c r="I2" s="112"/>
      <c r="J2" s="112"/>
      <c r="K2" s="113"/>
    </row>
    <row r="3" spans="1:11" ht="110.25" x14ac:dyDescent="0.25">
      <c r="A3" s="1"/>
      <c r="B3" s="43" t="s">
        <v>0</v>
      </c>
      <c r="C3" s="67" t="s">
        <v>1</v>
      </c>
      <c r="D3" s="68" t="s">
        <v>2</v>
      </c>
      <c r="E3" s="69" t="s">
        <v>3</v>
      </c>
      <c r="F3" s="55" t="s">
        <v>1</v>
      </c>
      <c r="G3" s="3" t="s">
        <v>4</v>
      </c>
      <c r="H3" s="48" t="s">
        <v>5</v>
      </c>
      <c r="I3" s="67" t="s">
        <v>1</v>
      </c>
      <c r="J3" s="68" t="s">
        <v>4</v>
      </c>
      <c r="K3" s="69" t="s">
        <v>5</v>
      </c>
    </row>
    <row r="4" spans="1:11" ht="18" customHeight="1" x14ac:dyDescent="0.25">
      <c r="A4" s="5"/>
      <c r="B4" s="44"/>
      <c r="C4" s="114" t="s">
        <v>6</v>
      </c>
      <c r="D4" s="115"/>
      <c r="E4" s="116"/>
      <c r="F4" s="117" t="s">
        <v>7</v>
      </c>
      <c r="G4" s="115"/>
      <c r="H4" s="118"/>
      <c r="I4" s="114" t="s">
        <v>8</v>
      </c>
      <c r="J4" s="115"/>
      <c r="K4" s="116"/>
    </row>
    <row r="5" spans="1:11" ht="18" customHeight="1" x14ac:dyDescent="0.25">
      <c r="A5" s="5" t="s">
        <v>9</v>
      </c>
      <c r="B5" s="45" t="s">
        <v>10</v>
      </c>
      <c r="C5" s="70"/>
      <c r="D5" s="6"/>
      <c r="E5" s="71"/>
      <c r="F5" s="56"/>
      <c r="G5" s="7"/>
      <c r="H5" s="52"/>
      <c r="I5" s="102"/>
      <c r="J5" s="7"/>
      <c r="K5" s="8"/>
    </row>
    <row r="6" spans="1:11" ht="18" x14ac:dyDescent="0.25">
      <c r="A6" s="1">
        <v>1</v>
      </c>
      <c r="B6" s="46" t="s">
        <v>11</v>
      </c>
      <c r="C6" s="27"/>
      <c r="D6" s="2"/>
      <c r="E6" s="72"/>
      <c r="F6" s="56"/>
      <c r="G6" s="7"/>
      <c r="H6" s="52"/>
      <c r="I6" s="102"/>
      <c r="J6" s="7"/>
      <c r="K6" s="8"/>
    </row>
    <row r="7" spans="1:11" ht="15.75" x14ac:dyDescent="0.25">
      <c r="A7" s="9" t="s">
        <v>12</v>
      </c>
      <c r="B7" s="43" t="s">
        <v>13</v>
      </c>
      <c r="C7" s="73">
        <v>0</v>
      </c>
      <c r="D7" s="31">
        <v>19.331600000000002</v>
      </c>
      <c r="E7" s="74">
        <v>19.331600000000002</v>
      </c>
      <c r="F7" s="57">
        <v>0</v>
      </c>
      <c r="G7" s="11">
        <v>6.14</v>
      </c>
      <c r="H7" s="91">
        <v>6.14</v>
      </c>
      <c r="I7" s="103">
        <v>0</v>
      </c>
      <c r="J7" s="11">
        <f>-6.5862</f>
        <v>-6.5861999999999998</v>
      </c>
      <c r="K7" s="12">
        <f>-6.5862</f>
        <v>-6.5861999999999998</v>
      </c>
    </row>
    <row r="8" spans="1:11" ht="15.75" x14ac:dyDescent="0.25">
      <c r="A8" s="9" t="s">
        <v>14</v>
      </c>
      <c r="B8" s="47" t="s">
        <v>15</v>
      </c>
      <c r="C8" s="73">
        <v>0.75</v>
      </c>
      <c r="D8" s="31">
        <v>0.40500000000000003</v>
      </c>
      <c r="E8" s="74">
        <v>0.40500000000000003</v>
      </c>
      <c r="F8" s="57">
        <v>0.27</v>
      </c>
      <c r="G8" s="11">
        <v>162.85</v>
      </c>
      <c r="H8" s="92">
        <f>G8-161.66</f>
        <v>1.1899999999999977</v>
      </c>
      <c r="I8" s="103">
        <v>2.5499999999999998</v>
      </c>
      <c r="J8" s="11">
        <v>43.508099999999999</v>
      </c>
      <c r="K8" s="13">
        <f>J8-34.641</f>
        <v>8.8671000000000006</v>
      </c>
    </row>
    <row r="9" spans="1:11" ht="15.75" x14ac:dyDescent="0.25">
      <c r="A9" s="9" t="s">
        <v>16</v>
      </c>
      <c r="B9" s="43" t="s">
        <v>17</v>
      </c>
      <c r="C9" s="73">
        <v>10.58</v>
      </c>
      <c r="D9" s="31">
        <v>7.4871999999999996</v>
      </c>
      <c r="E9" s="74">
        <v>7.4871999999999996</v>
      </c>
      <c r="F9" s="57">
        <v>66.099999999999994</v>
      </c>
      <c r="G9" s="11">
        <v>11.82</v>
      </c>
      <c r="H9" s="91">
        <v>11.82</v>
      </c>
      <c r="I9" s="103">
        <v>28.03</v>
      </c>
      <c r="J9" s="11">
        <v>28.086400000000001</v>
      </c>
      <c r="K9" s="12">
        <v>28.086400000000001</v>
      </c>
    </row>
    <row r="10" spans="1:11" ht="15.75" x14ac:dyDescent="0.25">
      <c r="A10" s="14"/>
      <c r="B10" s="43" t="s">
        <v>18</v>
      </c>
      <c r="C10" s="75">
        <f t="shared" ref="C10:K10" si="0">SUM(C7:C9)</f>
        <v>11.33</v>
      </c>
      <c r="D10" s="15">
        <f t="shared" si="0"/>
        <v>27.223800000000004</v>
      </c>
      <c r="E10" s="76">
        <f t="shared" si="0"/>
        <v>27.223800000000004</v>
      </c>
      <c r="F10" s="58">
        <f t="shared" si="0"/>
        <v>66.36999999999999</v>
      </c>
      <c r="G10" s="17">
        <f t="shared" si="0"/>
        <v>180.80999999999997</v>
      </c>
      <c r="H10" s="93">
        <f t="shared" si="0"/>
        <v>19.149999999999999</v>
      </c>
      <c r="I10" s="87">
        <f t="shared" si="0"/>
        <v>30.580000000000002</v>
      </c>
      <c r="J10" s="16">
        <f t="shared" si="0"/>
        <v>65.008300000000006</v>
      </c>
      <c r="K10" s="18">
        <f t="shared" si="0"/>
        <v>30.3673</v>
      </c>
    </row>
    <row r="11" spans="1:11" ht="18" x14ac:dyDescent="0.25">
      <c r="A11" s="1">
        <v>2</v>
      </c>
      <c r="B11" s="46" t="s">
        <v>19</v>
      </c>
      <c r="C11" s="27"/>
      <c r="D11" s="2"/>
      <c r="E11" s="72"/>
      <c r="F11" s="59"/>
      <c r="G11" s="20"/>
      <c r="H11" s="94"/>
      <c r="I11" s="84"/>
      <c r="J11" s="11"/>
      <c r="K11" s="12"/>
    </row>
    <row r="12" spans="1:11" ht="15.75" x14ac:dyDescent="0.25">
      <c r="A12" s="9" t="s">
        <v>12</v>
      </c>
      <c r="B12" s="43" t="s">
        <v>20</v>
      </c>
      <c r="C12" s="73">
        <v>1.87</v>
      </c>
      <c r="D12" s="21">
        <v>0.1095</v>
      </c>
      <c r="E12" s="77">
        <v>0.1095</v>
      </c>
      <c r="F12" s="57">
        <v>6.74</v>
      </c>
      <c r="G12" s="11">
        <v>4.0502000000000002</v>
      </c>
      <c r="H12" s="91">
        <v>4.0502000000000002</v>
      </c>
      <c r="I12" s="103">
        <v>5.05</v>
      </c>
      <c r="J12" s="11">
        <v>2.0895999999999999</v>
      </c>
      <c r="K12" s="12">
        <v>2.0895999999999999</v>
      </c>
    </row>
    <row r="13" spans="1:11" ht="15.75" x14ac:dyDescent="0.25">
      <c r="A13" s="9" t="s">
        <v>14</v>
      </c>
      <c r="B13" s="43" t="s">
        <v>21</v>
      </c>
      <c r="C13" s="73">
        <v>24.62</v>
      </c>
      <c r="D13" s="22">
        <v>50.110300000000002</v>
      </c>
      <c r="E13" s="78">
        <v>50.110300000000002</v>
      </c>
      <c r="F13" s="57">
        <v>70.41</v>
      </c>
      <c r="G13" s="11">
        <f>68.257+2.61</f>
        <v>70.867000000000004</v>
      </c>
      <c r="H13" s="91">
        <f>68.257+2.61</f>
        <v>70.867000000000004</v>
      </c>
      <c r="I13" s="103">
        <v>37.44</v>
      </c>
      <c r="J13" s="11">
        <f>32.8321+9.4936</f>
        <v>42.325699999999998</v>
      </c>
      <c r="K13" s="12">
        <f>32.8321+9.4936</f>
        <v>42.325699999999998</v>
      </c>
    </row>
    <row r="14" spans="1:11" ht="15.75" x14ac:dyDescent="0.25">
      <c r="A14" s="9" t="s">
        <v>16</v>
      </c>
      <c r="B14" s="43" t="s">
        <v>22</v>
      </c>
      <c r="C14" s="73">
        <v>2.13</v>
      </c>
      <c r="D14" s="21">
        <v>2.8912</v>
      </c>
      <c r="E14" s="77">
        <v>2.8912</v>
      </c>
      <c r="F14" s="57">
        <v>26.3</v>
      </c>
      <c r="G14" s="11">
        <v>12.697900000000001</v>
      </c>
      <c r="H14" s="91">
        <v>12.697900000000001</v>
      </c>
      <c r="I14" s="103">
        <v>13.63</v>
      </c>
      <c r="J14" s="11">
        <v>1.3599999999999999E-2</v>
      </c>
      <c r="K14" s="12">
        <v>1.3599999999999999E-2</v>
      </c>
    </row>
    <row r="15" spans="1:11" ht="15.75" x14ac:dyDescent="0.25">
      <c r="A15" s="23" t="s">
        <v>23</v>
      </c>
      <c r="B15" s="43" t="s">
        <v>24</v>
      </c>
      <c r="C15" s="73">
        <v>26.76</v>
      </c>
      <c r="D15" s="21">
        <v>18.55</v>
      </c>
      <c r="E15" s="77">
        <v>18.55</v>
      </c>
      <c r="F15" s="57">
        <v>9.1999999999999993</v>
      </c>
      <c r="G15" s="11">
        <v>7.1688999999999998</v>
      </c>
      <c r="H15" s="91">
        <v>7.1688999999999998</v>
      </c>
      <c r="I15" s="103">
        <v>3.97</v>
      </c>
      <c r="J15" s="11">
        <v>3.2366999999999999</v>
      </c>
      <c r="K15" s="12">
        <v>3.2366999999999999</v>
      </c>
    </row>
    <row r="16" spans="1:11" ht="31.5" x14ac:dyDescent="0.25">
      <c r="A16" s="23" t="s">
        <v>25</v>
      </c>
      <c r="B16" s="48" t="s">
        <v>26</v>
      </c>
      <c r="C16" s="73">
        <v>2.5</v>
      </c>
      <c r="D16" s="21">
        <v>5.1871</v>
      </c>
      <c r="E16" s="77">
        <v>5.1871</v>
      </c>
      <c r="F16" s="57">
        <v>8.4</v>
      </c>
      <c r="G16" s="11">
        <v>2.6343000000000001</v>
      </c>
      <c r="H16" s="91">
        <v>2.6343000000000001</v>
      </c>
      <c r="I16" s="103">
        <v>10.15</v>
      </c>
      <c r="J16" s="11">
        <v>4.8262</v>
      </c>
      <c r="K16" s="12">
        <v>4.8262</v>
      </c>
    </row>
    <row r="17" spans="1:11" ht="15.75" x14ac:dyDescent="0.25">
      <c r="A17" s="23" t="s">
        <v>27</v>
      </c>
      <c r="B17" s="49" t="s">
        <v>28</v>
      </c>
      <c r="C17" s="73">
        <v>0</v>
      </c>
      <c r="D17" s="31">
        <v>75.510000000000005</v>
      </c>
      <c r="E17" s="79">
        <v>0</v>
      </c>
      <c r="F17" s="57">
        <v>0</v>
      </c>
      <c r="G17" s="11">
        <v>106.62</v>
      </c>
      <c r="H17" s="92">
        <v>0</v>
      </c>
      <c r="I17" s="103">
        <v>0</v>
      </c>
      <c r="J17" s="11">
        <v>333.38630000000001</v>
      </c>
      <c r="K17" s="13">
        <v>0</v>
      </c>
    </row>
    <row r="18" spans="1:11" ht="15.75" x14ac:dyDescent="0.25">
      <c r="A18" s="14"/>
      <c r="B18" s="43" t="s">
        <v>29</v>
      </c>
      <c r="C18" s="75">
        <f t="shared" ref="C18:K18" si="1">SUM(C12:C17)</f>
        <v>57.88</v>
      </c>
      <c r="D18" s="3">
        <f t="shared" si="1"/>
        <v>152.35810000000001</v>
      </c>
      <c r="E18" s="4">
        <f t="shared" si="1"/>
        <v>76.848100000000002</v>
      </c>
      <c r="F18" s="58">
        <f t="shared" si="1"/>
        <v>121.05</v>
      </c>
      <c r="G18" s="16">
        <f t="shared" si="1"/>
        <v>204.03829999999999</v>
      </c>
      <c r="H18" s="95">
        <f t="shared" si="1"/>
        <v>97.418300000000002</v>
      </c>
      <c r="I18" s="87">
        <f t="shared" si="1"/>
        <v>70.239999999999995</v>
      </c>
      <c r="J18" s="16">
        <f t="shared" si="1"/>
        <v>385.87810000000002</v>
      </c>
      <c r="K18" s="18">
        <f t="shared" si="1"/>
        <v>52.491799999999991</v>
      </c>
    </row>
    <row r="19" spans="1:11" ht="15.75" x14ac:dyDescent="0.25">
      <c r="A19" s="1">
        <v>3</v>
      </c>
      <c r="B19" s="43" t="s">
        <v>30</v>
      </c>
      <c r="C19" s="73">
        <v>0</v>
      </c>
      <c r="D19" s="31">
        <v>0</v>
      </c>
      <c r="E19" s="74">
        <v>0</v>
      </c>
      <c r="F19" s="60">
        <v>0</v>
      </c>
      <c r="G19" s="10">
        <v>0</v>
      </c>
      <c r="H19" s="96">
        <v>0</v>
      </c>
      <c r="I19" s="73">
        <v>0</v>
      </c>
      <c r="J19" s="32">
        <v>0</v>
      </c>
      <c r="K19" s="33">
        <v>0</v>
      </c>
    </row>
    <row r="20" spans="1:11" ht="15.75" x14ac:dyDescent="0.25">
      <c r="A20" s="1">
        <v>4</v>
      </c>
      <c r="B20" s="43" t="s">
        <v>31</v>
      </c>
      <c r="C20" s="73">
        <v>0</v>
      </c>
      <c r="D20" s="31">
        <v>0</v>
      </c>
      <c r="E20" s="74">
        <v>0</v>
      </c>
      <c r="F20" s="60">
        <v>0</v>
      </c>
      <c r="G20" s="10">
        <v>0</v>
      </c>
      <c r="H20" s="96">
        <v>0</v>
      </c>
      <c r="I20" s="73">
        <v>0</v>
      </c>
      <c r="J20" s="32">
        <v>0</v>
      </c>
      <c r="K20" s="33">
        <v>0</v>
      </c>
    </row>
    <row r="21" spans="1:11" ht="15.75" x14ac:dyDescent="0.25">
      <c r="A21" s="1">
        <v>5</v>
      </c>
      <c r="B21" s="48" t="s">
        <v>32</v>
      </c>
      <c r="C21" s="73">
        <v>0</v>
      </c>
      <c r="D21" s="31">
        <v>0</v>
      </c>
      <c r="E21" s="74">
        <v>0</v>
      </c>
      <c r="F21" s="57">
        <v>0</v>
      </c>
      <c r="G21" s="11">
        <v>0</v>
      </c>
      <c r="H21" s="91">
        <v>0</v>
      </c>
      <c r="I21" s="103">
        <v>0</v>
      </c>
      <c r="J21" s="11">
        <v>0</v>
      </c>
      <c r="K21" s="12">
        <v>0</v>
      </c>
    </row>
    <row r="22" spans="1:11" ht="15.75" x14ac:dyDescent="0.25">
      <c r="A22" s="1">
        <v>6</v>
      </c>
      <c r="B22" s="48" t="s">
        <v>33</v>
      </c>
      <c r="C22" s="80">
        <v>0</v>
      </c>
      <c r="D22" s="31">
        <v>8.2799999999999994</v>
      </c>
      <c r="E22" s="74">
        <v>8.2799999999999994</v>
      </c>
      <c r="F22" s="57">
        <v>0</v>
      </c>
      <c r="G22" s="11">
        <v>28.06</v>
      </c>
      <c r="H22" s="91">
        <v>28.06</v>
      </c>
      <c r="I22" s="103">
        <v>0</v>
      </c>
      <c r="J22" s="11">
        <v>51.874400000000001</v>
      </c>
      <c r="K22" s="12">
        <v>51.874400000000001</v>
      </c>
    </row>
    <row r="23" spans="1:11" ht="15.75" x14ac:dyDescent="0.25">
      <c r="A23" s="1">
        <v>7</v>
      </c>
      <c r="B23" s="48" t="s">
        <v>34</v>
      </c>
      <c r="C23" s="80">
        <v>0</v>
      </c>
      <c r="D23" s="24">
        <v>0</v>
      </c>
      <c r="E23" s="81">
        <v>0</v>
      </c>
      <c r="F23" s="61">
        <v>0</v>
      </c>
      <c r="G23" s="11">
        <v>8.0000000000000002E-3</v>
      </c>
      <c r="H23" s="91">
        <v>8.0000000000000002E-3</v>
      </c>
      <c r="I23" s="103">
        <v>0</v>
      </c>
      <c r="J23" s="11">
        <v>1.1451</v>
      </c>
      <c r="K23" s="12">
        <v>1.1451</v>
      </c>
    </row>
    <row r="24" spans="1:11" ht="20.25" x14ac:dyDescent="0.25">
      <c r="A24" s="14"/>
      <c r="B24" s="50" t="s">
        <v>35</v>
      </c>
      <c r="C24" s="82">
        <f t="shared" ref="C24:J24" si="2">C10+C18+C21+C20+C22+C23+C19</f>
        <v>69.210000000000008</v>
      </c>
      <c r="D24" s="25">
        <f t="shared" si="2"/>
        <v>187.86190000000002</v>
      </c>
      <c r="E24" s="26">
        <f t="shared" si="2"/>
        <v>112.3519</v>
      </c>
      <c r="F24" s="62">
        <f t="shared" si="2"/>
        <v>187.42</v>
      </c>
      <c r="G24" s="25">
        <f t="shared" si="2"/>
        <v>412.91629999999998</v>
      </c>
      <c r="H24" s="97">
        <f t="shared" si="2"/>
        <v>144.63630000000001</v>
      </c>
      <c r="I24" s="82">
        <f t="shared" si="2"/>
        <v>100.82</v>
      </c>
      <c r="J24" s="25">
        <f t="shared" si="2"/>
        <v>503.90590000000003</v>
      </c>
      <c r="K24" s="83">
        <f>K10+K18+K21+K20+K22+K23+K19</f>
        <v>135.87860000000001</v>
      </c>
    </row>
    <row r="25" spans="1:11" ht="23.25" x14ac:dyDescent="0.25">
      <c r="A25" s="27" t="s">
        <v>36</v>
      </c>
      <c r="B25" s="51" t="s">
        <v>37</v>
      </c>
      <c r="C25" s="82"/>
      <c r="D25" s="28"/>
      <c r="E25" s="83"/>
      <c r="F25" s="63"/>
      <c r="G25" s="29"/>
      <c r="H25" s="98"/>
      <c r="I25" s="104"/>
      <c r="J25" s="29"/>
      <c r="K25" s="30"/>
    </row>
    <row r="26" spans="1:11" ht="25.5" x14ac:dyDescent="0.25">
      <c r="A26" s="9" t="s">
        <v>12</v>
      </c>
      <c r="B26" s="52" t="s">
        <v>38</v>
      </c>
      <c r="C26" s="84">
        <v>200</v>
      </c>
      <c r="D26" s="32">
        <v>743.56</v>
      </c>
      <c r="E26" s="33">
        <v>743.56</v>
      </c>
      <c r="F26" s="59">
        <v>400</v>
      </c>
      <c r="G26" s="19">
        <v>733.64</v>
      </c>
      <c r="H26" s="99">
        <v>733.64</v>
      </c>
      <c r="I26" s="84">
        <v>400</v>
      </c>
      <c r="J26" s="32">
        <v>842.46249999999998</v>
      </c>
      <c r="K26" s="33">
        <v>842.46249999999998</v>
      </c>
    </row>
    <row r="27" spans="1:11" ht="25.5" x14ac:dyDescent="0.25">
      <c r="A27" s="9" t="s">
        <v>14</v>
      </c>
      <c r="B27" s="52" t="s">
        <v>39</v>
      </c>
      <c r="C27" s="73">
        <v>20</v>
      </c>
      <c r="D27" s="31">
        <v>75.540000000000006</v>
      </c>
      <c r="E27" s="74">
        <v>75.540000000000006</v>
      </c>
      <c r="F27" s="59">
        <v>20</v>
      </c>
      <c r="G27" s="19">
        <v>71.489999999999995</v>
      </c>
      <c r="H27" s="99">
        <v>71.489999999999995</v>
      </c>
      <c r="I27" s="84">
        <v>20</v>
      </c>
      <c r="J27" s="32">
        <v>39.358499999999999</v>
      </c>
      <c r="K27" s="33">
        <v>39.358499999999999</v>
      </c>
    </row>
    <row r="28" spans="1:11" ht="25.5" x14ac:dyDescent="0.25">
      <c r="A28" s="9" t="s">
        <v>16</v>
      </c>
      <c r="B28" s="52" t="s">
        <v>40</v>
      </c>
      <c r="C28" s="73">
        <v>9.9600000000000009</v>
      </c>
      <c r="D28" s="31">
        <v>0</v>
      </c>
      <c r="E28" s="74">
        <v>0</v>
      </c>
      <c r="F28" s="59">
        <v>8.83</v>
      </c>
      <c r="G28" s="19">
        <v>0</v>
      </c>
      <c r="H28" s="99">
        <v>0</v>
      </c>
      <c r="I28" s="84">
        <v>13</v>
      </c>
      <c r="J28" s="32">
        <v>0</v>
      </c>
      <c r="K28" s="33">
        <v>0</v>
      </c>
    </row>
    <row r="29" spans="1:11" x14ac:dyDescent="0.25">
      <c r="A29" s="23" t="s">
        <v>23</v>
      </c>
      <c r="B29" s="52" t="s">
        <v>41</v>
      </c>
      <c r="C29" s="73">
        <v>0</v>
      </c>
      <c r="D29" s="31">
        <v>-6.57</v>
      </c>
      <c r="E29" s="74">
        <v>-6.57</v>
      </c>
      <c r="F29" s="59">
        <v>0</v>
      </c>
      <c r="G29" s="19">
        <v>0.97</v>
      </c>
      <c r="H29" s="99">
        <v>0.97</v>
      </c>
      <c r="I29" s="84">
        <v>0</v>
      </c>
      <c r="J29" s="32">
        <v>0.30480000000000002</v>
      </c>
      <c r="K29" s="33">
        <v>0.30480000000000002</v>
      </c>
    </row>
    <row r="30" spans="1:11" x14ac:dyDescent="0.25">
      <c r="A30" s="23" t="s">
        <v>25</v>
      </c>
      <c r="B30" s="52" t="s">
        <v>42</v>
      </c>
      <c r="C30" s="73">
        <v>131</v>
      </c>
      <c r="D30" s="31">
        <v>17.809999999999999</v>
      </c>
      <c r="E30" s="74">
        <v>17.809999999999999</v>
      </c>
      <c r="F30" s="59">
        <v>120</v>
      </c>
      <c r="G30" s="19">
        <v>107.8</v>
      </c>
      <c r="H30" s="99">
        <v>107.8</v>
      </c>
      <c r="I30" s="84">
        <v>100</v>
      </c>
      <c r="J30" s="32">
        <v>4.4489000000000001</v>
      </c>
      <c r="K30" s="33">
        <v>4.4489000000000001</v>
      </c>
    </row>
    <row r="31" spans="1:11" x14ac:dyDescent="0.25">
      <c r="A31" s="119" t="s">
        <v>27</v>
      </c>
      <c r="B31" s="52" t="s">
        <v>43</v>
      </c>
      <c r="C31" s="120">
        <v>180</v>
      </c>
      <c r="D31" s="121">
        <v>288.86</v>
      </c>
      <c r="E31" s="122">
        <v>288.86</v>
      </c>
      <c r="F31" s="123">
        <v>180</v>
      </c>
      <c r="G31" s="124">
        <v>271.86</v>
      </c>
      <c r="H31" s="129">
        <v>271.86</v>
      </c>
      <c r="I31" s="130">
        <v>180</v>
      </c>
      <c r="J31" s="124">
        <v>241.4794</v>
      </c>
      <c r="K31" s="105">
        <v>241.4794</v>
      </c>
    </row>
    <row r="32" spans="1:11" x14ac:dyDescent="0.25">
      <c r="A32" s="119"/>
      <c r="B32" s="53" t="s">
        <v>44</v>
      </c>
      <c r="C32" s="120"/>
      <c r="D32" s="121"/>
      <c r="E32" s="122"/>
      <c r="F32" s="123"/>
      <c r="G32" s="124"/>
      <c r="H32" s="129"/>
      <c r="I32" s="130"/>
      <c r="J32" s="124"/>
      <c r="K32" s="105"/>
    </row>
    <row r="33" spans="1:11" x14ac:dyDescent="0.25">
      <c r="A33" s="23" t="s">
        <v>45</v>
      </c>
      <c r="B33" s="53" t="s">
        <v>46</v>
      </c>
      <c r="C33" s="73">
        <v>350</v>
      </c>
      <c r="D33" s="31">
        <v>245.04</v>
      </c>
      <c r="E33" s="74">
        <v>245.04</v>
      </c>
      <c r="F33" s="59">
        <v>267</v>
      </c>
      <c r="G33" s="19">
        <v>131.49</v>
      </c>
      <c r="H33" s="99">
        <v>131.49</v>
      </c>
      <c r="I33" s="84">
        <v>100</v>
      </c>
      <c r="J33" s="32">
        <v>104.6759</v>
      </c>
      <c r="K33" s="33">
        <v>104.6759</v>
      </c>
    </row>
    <row r="34" spans="1:11" ht="25.5" x14ac:dyDescent="0.25">
      <c r="A34" s="23" t="s">
        <v>47</v>
      </c>
      <c r="B34" s="52" t="s">
        <v>48</v>
      </c>
      <c r="C34" s="73">
        <v>150.5</v>
      </c>
      <c r="D34" s="31">
        <v>4.87</v>
      </c>
      <c r="E34" s="74">
        <v>4.87</v>
      </c>
      <c r="F34" s="59">
        <v>25</v>
      </c>
      <c r="G34" s="19">
        <v>101.67</v>
      </c>
      <c r="H34" s="99">
        <v>101.67</v>
      </c>
      <c r="I34" s="84">
        <v>0</v>
      </c>
      <c r="J34" s="32">
        <v>113.1133</v>
      </c>
      <c r="K34" s="33">
        <v>113.1133</v>
      </c>
    </row>
    <row r="35" spans="1:11" x14ac:dyDescent="0.25">
      <c r="A35" s="23" t="s">
        <v>49</v>
      </c>
      <c r="B35" s="53" t="s">
        <v>50</v>
      </c>
      <c r="C35" s="73">
        <v>0</v>
      </c>
      <c r="D35" s="31">
        <v>-33.909999999999997</v>
      </c>
      <c r="E35" s="74">
        <v>-33.909999999999997</v>
      </c>
      <c r="F35" s="59">
        <v>0</v>
      </c>
      <c r="G35" s="19">
        <v>24.9</v>
      </c>
      <c r="H35" s="99">
        <v>24.9</v>
      </c>
      <c r="I35" s="84">
        <v>0</v>
      </c>
      <c r="J35" s="32">
        <v>9.6743000000000006</v>
      </c>
      <c r="K35" s="33">
        <v>9.6743000000000006</v>
      </c>
    </row>
    <row r="36" spans="1:11" ht="27" customHeight="1" x14ac:dyDescent="0.25">
      <c r="A36" s="23" t="s">
        <v>51</v>
      </c>
      <c r="B36" s="52" t="s">
        <v>52</v>
      </c>
      <c r="C36" s="85">
        <v>200</v>
      </c>
      <c r="D36" s="34">
        <v>36.07</v>
      </c>
      <c r="E36" s="86">
        <v>36.07</v>
      </c>
      <c r="F36" s="64">
        <v>70</v>
      </c>
      <c r="G36" s="34">
        <v>129.30000000000001</v>
      </c>
      <c r="H36" s="100">
        <v>129.30000000000001</v>
      </c>
      <c r="I36" s="85">
        <v>28.9</v>
      </c>
      <c r="J36" s="32">
        <v>119.1478</v>
      </c>
      <c r="K36" s="33">
        <v>119.1478</v>
      </c>
    </row>
    <row r="37" spans="1:11" ht="25.5" x14ac:dyDescent="0.25">
      <c r="A37" s="23" t="s">
        <v>53</v>
      </c>
      <c r="B37" s="52" t="s">
        <v>54</v>
      </c>
      <c r="C37" s="73">
        <v>0</v>
      </c>
      <c r="D37" s="31">
        <v>7.0000000000000007E-2</v>
      </c>
      <c r="E37" s="74">
        <v>7.0000000000000007E-2</v>
      </c>
      <c r="F37" s="59">
        <v>25</v>
      </c>
      <c r="G37" s="19">
        <v>0</v>
      </c>
      <c r="H37" s="99">
        <v>0</v>
      </c>
      <c r="I37" s="84">
        <v>24</v>
      </c>
      <c r="J37" s="32">
        <v>4.8788999999999998</v>
      </c>
      <c r="K37" s="33">
        <v>4.8788999999999998</v>
      </c>
    </row>
    <row r="38" spans="1:11" ht="15.75" x14ac:dyDescent="0.25">
      <c r="A38" s="35"/>
      <c r="B38" s="43" t="s">
        <v>55</v>
      </c>
      <c r="C38" s="87">
        <f t="shared" ref="C38:K38" si="3">SUM(C26:C37)</f>
        <v>1241.46</v>
      </c>
      <c r="D38" s="16">
        <f t="shared" si="3"/>
        <v>1371.3399999999995</v>
      </c>
      <c r="E38" s="18">
        <f t="shared" si="3"/>
        <v>1371.3399999999995</v>
      </c>
      <c r="F38" s="58">
        <f t="shared" si="3"/>
        <v>1115.83</v>
      </c>
      <c r="G38" s="16">
        <f t="shared" si="3"/>
        <v>1573.1200000000001</v>
      </c>
      <c r="H38" s="95">
        <f t="shared" si="3"/>
        <v>1573.1200000000001</v>
      </c>
      <c r="I38" s="87">
        <f t="shared" si="3"/>
        <v>865.9</v>
      </c>
      <c r="J38" s="16">
        <f t="shared" si="3"/>
        <v>1479.5442999999998</v>
      </c>
      <c r="K38" s="18">
        <f t="shared" si="3"/>
        <v>1479.5442999999998</v>
      </c>
    </row>
    <row r="39" spans="1:11" ht="15.75" x14ac:dyDescent="0.25">
      <c r="A39" s="27" t="s">
        <v>56</v>
      </c>
      <c r="B39" s="48" t="s">
        <v>57</v>
      </c>
      <c r="C39" s="88">
        <v>0</v>
      </c>
      <c r="D39" s="36">
        <v>0</v>
      </c>
      <c r="E39" s="89">
        <v>0</v>
      </c>
      <c r="F39" s="59">
        <v>0</v>
      </c>
      <c r="G39" s="19">
        <v>0</v>
      </c>
      <c r="H39" s="99">
        <v>0</v>
      </c>
      <c r="I39" s="84">
        <v>0</v>
      </c>
      <c r="J39" s="32">
        <v>0</v>
      </c>
      <c r="K39" s="33">
        <v>0</v>
      </c>
    </row>
    <row r="40" spans="1:11" ht="15.75" x14ac:dyDescent="0.25">
      <c r="A40" s="27" t="s">
        <v>58</v>
      </c>
      <c r="B40" s="48" t="s">
        <v>59</v>
      </c>
      <c r="C40" s="88">
        <v>0</v>
      </c>
      <c r="D40" s="36">
        <v>0</v>
      </c>
      <c r="E40" s="89">
        <v>0</v>
      </c>
      <c r="F40" s="65">
        <v>0</v>
      </c>
      <c r="G40" s="19">
        <v>2.29</v>
      </c>
      <c r="H40" s="99">
        <v>2.29</v>
      </c>
      <c r="I40" s="84">
        <v>0</v>
      </c>
      <c r="J40" s="32">
        <v>0</v>
      </c>
      <c r="K40" s="33">
        <v>0</v>
      </c>
    </row>
    <row r="41" spans="1:11" ht="15.75" x14ac:dyDescent="0.25">
      <c r="A41" s="27" t="s">
        <v>60</v>
      </c>
      <c r="B41" s="48" t="s">
        <v>61</v>
      </c>
      <c r="C41" s="88">
        <v>0</v>
      </c>
      <c r="D41" s="36">
        <v>0</v>
      </c>
      <c r="E41" s="89">
        <v>0</v>
      </c>
      <c r="F41" s="65">
        <v>0</v>
      </c>
      <c r="G41" s="19">
        <v>0.86</v>
      </c>
      <c r="H41" s="99">
        <v>0.86</v>
      </c>
      <c r="I41" s="84">
        <v>0</v>
      </c>
      <c r="J41" s="32">
        <v>0</v>
      </c>
      <c r="K41" s="33">
        <v>0</v>
      </c>
    </row>
    <row r="42" spans="1:11" ht="15.75" x14ac:dyDescent="0.25">
      <c r="A42" s="27" t="s">
        <v>62</v>
      </c>
      <c r="B42" s="48" t="s">
        <v>63</v>
      </c>
      <c r="C42" s="88">
        <v>0</v>
      </c>
      <c r="D42" s="36">
        <v>3.67</v>
      </c>
      <c r="E42" s="89">
        <v>3.67</v>
      </c>
      <c r="F42" s="65">
        <v>0</v>
      </c>
      <c r="G42" s="11">
        <v>3.04</v>
      </c>
      <c r="H42" s="91">
        <v>3.04</v>
      </c>
      <c r="I42" s="84">
        <v>0</v>
      </c>
      <c r="J42" s="32">
        <v>2.3107000000000002</v>
      </c>
      <c r="K42" s="33">
        <v>2.3107000000000002</v>
      </c>
    </row>
    <row r="43" spans="1:11" ht="27" thickBot="1" x14ac:dyDescent="0.3">
      <c r="A43" s="37" t="s">
        <v>64</v>
      </c>
      <c r="B43" s="54" t="s">
        <v>65</v>
      </c>
      <c r="C43" s="90">
        <f>C38+C24+C39+C40+C41+C42</f>
        <v>1310.67</v>
      </c>
      <c r="D43" s="38">
        <f t="shared" ref="D43:K43" si="4">D38+D24+D39+D40+D41+D42</f>
        <v>1562.8718999999996</v>
      </c>
      <c r="E43" s="39">
        <f t="shared" si="4"/>
        <v>1487.3618999999994</v>
      </c>
      <c r="F43" s="66">
        <f t="shared" si="4"/>
        <v>1303.25</v>
      </c>
      <c r="G43" s="38">
        <f t="shared" si="4"/>
        <v>1992.2263</v>
      </c>
      <c r="H43" s="101">
        <f t="shared" si="4"/>
        <v>1723.9462999999998</v>
      </c>
      <c r="I43" s="90">
        <f t="shared" si="4"/>
        <v>966.72</v>
      </c>
      <c r="J43" s="38">
        <f t="shared" si="4"/>
        <v>1985.7608999999998</v>
      </c>
      <c r="K43" s="39">
        <f t="shared" si="4"/>
        <v>1617.7335999999998</v>
      </c>
    </row>
    <row r="44" spans="1:11" ht="6" customHeight="1" thickBot="1" x14ac:dyDescent="0.3"/>
    <row r="45" spans="1:11" ht="57.95" customHeight="1" x14ac:dyDescent="0.25">
      <c r="C45" s="106"/>
      <c r="D45" s="107"/>
      <c r="E45" s="107"/>
      <c r="F45" s="107"/>
      <c r="G45" s="125" t="s">
        <v>67</v>
      </c>
      <c r="H45" s="125"/>
      <c r="I45" s="125" t="s">
        <v>66</v>
      </c>
      <c r="J45" s="125"/>
      <c r="K45" s="40"/>
    </row>
    <row r="46" spans="1:11" ht="19.5" customHeight="1" x14ac:dyDescent="0.25">
      <c r="C46" s="108" t="s">
        <v>68</v>
      </c>
      <c r="D46" s="109"/>
      <c r="E46" s="109"/>
      <c r="F46" s="109"/>
      <c r="G46" s="126">
        <f>C43+F43+I43</f>
        <v>3580.6400000000003</v>
      </c>
      <c r="H46" s="126"/>
      <c r="I46" s="126">
        <f>C43+F43+I43</f>
        <v>3580.6400000000003</v>
      </c>
      <c r="J46" s="126"/>
      <c r="K46" s="41" t="s">
        <v>69</v>
      </c>
    </row>
    <row r="47" spans="1:11" ht="20.25" customHeight="1" x14ac:dyDescent="0.25">
      <c r="C47" s="108" t="s">
        <v>70</v>
      </c>
      <c r="D47" s="109"/>
      <c r="E47" s="109"/>
      <c r="F47" s="109"/>
      <c r="G47" s="126">
        <f>D43+G43+J43</f>
        <v>5540.8590999999997</v>
      </c>
      <c r="H47" s="126"/>
      <c r="I47" s="126">
        <f>E43+H43+K43</f>
        <v>4829.0417999999991</v>
      </c>
      <c r="J47" s="126"/>
      <c r="K47" s="41" t="s">
        <v>69</v>
      </c>
    </row>
    <row r="48" spans="1:11" ht="24" thickBot="1" x14ac:dyDescent="0.3">
      <c r="C48" s="127" t="s">
        <v>71</v>
      </c>
      <c r="D48" s="128"/>
      <c r="E48" s="128"/>
      <c r="F48" s="128"/>
      <c r="G48" s="131">
        <f>G47-G46</f>
        <v>1960.2190999999993</v>
      </c>
      <c r="H48" s="131"/>
      <c r="I48" s="131">
        <f>I47-I46</f>
        <v>1248.4017999999987</v>
      </c>
      <c r="J48" s="131"/>
      <c r="K48" s="42" t="s">
        <v>69</v>
      </c>
    </row>
  </sheetData>
  <mergeCells count="26">
    <mergeCell ref="C47:F47"/>
    <mergeCell ref="C48:F48"/>
    <mergeCell ref="H31:H32"/>
    <mergeCell ref="I31:I32"/>
    <mergeCell ref="J31:J32"/>
    <mergeCell ref="G47:H47"/>
    <mergeCell ref="G48:H48"/>
    <mergeCell ref="I46:J46"/>
    <mergeCell ref="I47:J47"/>
    <mergeCell ref="I48:J48"/>
    <mergeCell ref="K31:K32"/>
    <mergeCell ref="C45:F45"/>
    <mergeCell ref="C46:F46"/>
    <mergeCell ref="A2:K2"/>
    <mergeCell ref="C4:E4"/>
    <mergeCell ref="F4:H4"/>
    <mergeCell ref="I4:K4"/>
    <mergeCell ref="A31:A32"/>
    <mergeCell ref="C31:C32"/>
    <mergeCell ref="D31:D32"/>
    <mergeCell ref="E31:E32"/>
    <mergeCell ref="F31:F32"/>
    <mergeCell ref="G31:G32"/>
    <mergeCell ref="G45:H45"/>
    <mergeCell ref="I45:J45"/>
    <mergeCell ref="G46:H46"/>
  </mergeCells>
  <pageMargins left="0.70866141732283472" right="0.70866141732283472" top="0.23" bottom="0.2" header="0.25" footer="0.2"/>
  <pageSetup scale="44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2017-20 expenditure (without S)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 plg-3</dc:creator>
  <cp:lastModifiedBy>Deepak Patel</cp:lastModifiedBy>
  <cp:lastPrinted>2021-01-18T12:46:51Z</cp:lastPrinted>
  <dcterms:created xsi:type="dcterms:W3CDTF">2021-01-18T12:30:20Z</dcterms:created>
  <dcterms:modified xsi:type="dcterms:W3CDTF">2021-02-04T12:32:05Z</dcterms:modified>
</cp:coreProperties>
</file>